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8800" windowHeight="15315"/>
  </bookViews>
  <sheets>
    <sheet name="Sheet1" sheetId="1" r:id="rId1"/>
  </sheets>
  <calcPr calcId="152511" concurrentCalc="0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O25" i="1" l="1"/>
  <c r="N25" i="1"/>
  <c r="O22" i="1"/>
  <c r="N22" i="1"/>
  <c r="P25" i="1"/>
  <c r="N7" i="1"/>
  <c r="O7" i="1"/>
  <c r="P7" i="1"/>
  <c r="N11" i="1"/>
  <c r="O11" i="1"/>
  <c r="P11" i="1"/>
  <c r="N14" i="1"/>
  <c r="O14" i="1"/>
  <c r="P14" i="1"/>
  <c r="N15" i="1"/>
  <c r="O15" i="1"/>
  <c r="P15" i="1"/>
  <c r="P22" i="1"/>
</calcChain>
</file>

<file path=xl/sharedStrings.xml><?xml version="1.0" encoding="utf-8"?>
<sst xmlns="http://schemas.openxmlformats.org/spreadsheetml/2006/main" count="187" uniqueCount="88">
  <si>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</si>
  <si>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</si>
  <si>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</si>
  <si>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</si>
  <si>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</si>
  <si>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</si>
  <si>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</si>
  <si>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</si>
  <si>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</si>
  <si>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</si>
  <si>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</si>
  <si>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</si>
  <si>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</si>
  <si>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Bibliographic checking: Abstract screening 2; 57</t>
  </si>
  <si>
    <t>Rotation and tillage effects on soil organic carbon sequestration in a typic
Hapludalf in southeastern Ontario</t>
  </si>
  <si>
    <t xml:space="preserve">Yang, X.-M.; Kay, B.D., </t>
  </si>
  <si>
    <t xml:space="preserve"> Soil Till. Res. </t>
  </si>
  <si>
    <t>107-114</t>
  </si>
  <si>
    <t>yangx@em.agr.ca</t>
  </si>
  <si>
    <t>Canada</t>
  </si>
  <si>
    <t>Elora Research Station, Ontario</t>
  </si>
  <si>
    <t>Dfb</t>
  </si>
  <si>
    <t>INTERVENTION (crop rotation / fertiliser / amendments / catch crop / tillage / multiple / farming system)</t>
  </si>
  <si>
    <t>NUMBER OF TREATMENTS</t>
  </si>
  <si>
    <t>WHICH TREATMENTS</t>
  </si>
  <si>
    <t>crop rotation / tillage</t>
  </si>
  <si>
    <t>8 x 2</t>
  </si>
  <si>
    <t>crop rotation: continuous alfalfa / continuous corn / alfalfa-alfalfa-corn-corn / soybean-soybean-corn-corn / barley(red clover)-barley(red-clover)-corn-corn / barley-barley-corn-corn / soybean-winter wheat(red clover)-corn-corn / soybean-winter wheat-corn-corn. tillage: mouldboard plough / chisel plough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</si>
  <si>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</si>
  <si>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</si>
  <si>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</si>
  <si>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</si>
  <si>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</si>
  <si>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 / Table 3 / Table 4 (combined factorial results) (Table 7 / Table 8 for C stock)</t>
  </si>
  <si>
    <t>measured</t>
  </si>
  <si>
    <t>none</t>
  </si>
  <si>
    <t>None</t>
  </si>
  <si>
    <t>Reduced tillage results in Table 2 but not mentioned in the methods…</t>
  </si>
  <si>
    <t>SOC (g/kg)</t>
  </si>
  <si>
    <t>Depth (cm)</t>
  </si>
  <si>
    <t>0-5</t>
  </si>
  <si>
    <t>5-10</t>
  </si>
  <si>
    <t>10-20</t>
  </si>
  <si>
    <t>20-30</t>
  </si>
  <si>
    <t>30-40</t>
  </si>
  <si>
    <t>Table 3. Rotation effects on soil organic carbon content by depth</t>
  </si>
  <si>
    <t>A-A-A-A</t>
  </si>
  <si>
    <t>C-C-C-C</t>
  </si>
  <si>
    <t>A-A-C-C</t>
  </si>
  <si>
    <t>S-S-C-C</t>
  </si>
  <si>
    <t>Brc-Brc-C-C</t>
  </si>
  <si>
    <t>B-B-C-C</t>
  </si>
  <si>
    <t>S-WWrc-C-C</t>
  </si>
  <si>
    <t>S-WW-C-C</t>
  </si>
  <si>
    <t xml:space="preserve">A, alfalfa; C, corn; S, soybean; B, barley; WW, winter wheat; red, red clover </t>
  </si>
  <si>
    <t>Table 4. Rotation effects on soil organic carbon content by tillage (average over 40cm)</t>
  </si>
  <si>
    <t>Rotation</t>
  </si>
  <si>
    <t>Reduced tillage</t>
  </si>
  <si>
    <t>Moldboard plow</t>
  </si>
  <si>
    <t>Chisel plow</t>
  </si>
  <si>
    <t>Table 5. Rotation and tillage effects on bulk density by depth</t>
  </si>
  <si>
    <t>Bulk density (Mg/m3)</t>
  </si>
  <si>
    <t>Table 7. Rotation and tillage effects on accumulation of SOC on depth basis</t>
  </si>
  <si>
    <t>SOC (Mg/ha)</t>
  </si>
  <si>
    <t>0-10</t>
  </si>
  <si>
    <t>0-20</t>
  </si>
  <si>
    <t>0-30</t>
  </si>
  <si>
    <t>0-40</t>
  </si>
  <si>
    <t>Tillage practices conducted in A-A-A-A rotation</t>
  </si>
  <si>
    <t>Table 8. Rotation and tillage effects on accumulation of SOC on mass basis</t>
  </si>
  <si>
    <t>Equivalent mass basis</t>
  </si>
  <si>
    <t>Table 2. Tillage practices effect on soil organic carbon content by depth</t>
  </si>
  <si>
    <t>Effect sizes</t>
  </si>
  <si>
    <t>0-15</t>
  </si>
  <si>
    <t>mean</t>
  </si>
  <si>
    <t>SD</t>
  </si>
  <si>
    <t>n</t>
  </si>
  <si>
    <t>Depth correction</t>
  </si>
  <si>
    <t>RT</t>
  </si>
  <si>
    <t>CT</t>
  </si>
  <si>
    <t>RT-CT</t>
  </si>
  <si>
    <t>/</t>
  </si>
  <si>
    <t>n/a</t>
  </si>
  <si>
    <t>15-30</t>
  </si>
  <si>
    <t>&gt;30</t>
  </si>
  <si>
    <t>Not described in methods</t>
  </si>
  <si>
    <t>stock</t>
  </si>
  <si>
    <t>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</si>
</sst>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C66FF"/>
        <bgColor indexed="64"/>
      </patternFill>
    </fill>
  </fills>
  <borders count="1">
    <border>
      <left/>
      <right/>
      <top/>
      <bottom/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3" fillId="2" borderId="0" xfId="0" applyFont="1" applyFill="1"/>
    <xf numFmtId="0" fontId="4" fillId="0" borderId="0" xfId="0" applyFont="1"/>
    <xf numFmtId="0" fontId="4" fillId="0" borderId="0" xfId="0" applyFont="1" applyAlignment="1">
      <alignment wrapText="1"/>
    </xf>
    <xf numFmtId="0" fontId="0" fillId="0" borderId="0" xfId="0" applyFill="1"/>
    <xf numFmtId="0" fontId="3" fillId="3" borderId="0" xfId="0" applyFont="1" applyFill="1"/>
    <xf numFmtId="0" fontId="0" fillId="0" borderId="0" xfId="0" applyAlignment="1">
      <alignment horizontal="center"/>
    </xf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6</xdr:col>
      <xdr:colOff>523875</xdr:colOff>
      <xdr:row>23</xdr:row>
      <xdr:rowOff>95250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0550"/>
          <a:ext cx="4181475" cy="392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32</xdr:row>
      <xdr:rowOff>119530</xdr:rowOff>
    </xdr:from>
    <xdr:to>
      <xdr:col>13</xdr:col>
      <xdr:colOff>561975</xdr:colOff>
      <xdr:row>44</xdr:row>
      <xdr:rowOff>121210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916706"/>
          <a:ext cx="9302563" cy="21532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6"/>
  <sheetViews>
    <sheetView tabSelected="1" zoomScale="85" zoomScaleNormal="85" zoomScalePageLayoutView="85" workbookViewId="0">
      <selection activeCell="Q21" sqref="Q21:Q28"/>
    </sheetView>
  </sheetViews>
  <sheetFormatPr defaultColWidth="8.85546875" defaultRowHeight="15" x14ac:dyDescent="0.25"/>
  <sheetData>
    <row r="1" spans="1:31" s="5" customFormat="1" ht="15.7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22</v>
      </c>
      <c r="O1" s="1" t="s">
        <v>23</v>
      </c>
      <c r="P1" s="1" t="s">
        <v>24</v>
      </c>
      <c r="Q1" s="1" t="s">
        <v>28</v>
      </c>
      <c r="R1" s="1" t="s">
        <v>29</v>
      </c>
      <c r="S1" s="1" t="s">
        <v>30</v>
      </c>
      <c r="T1" s="1" t="s">
        <v>31</v>
      </c>
      <c r="U1" s="1" t="s">
        <v>32</v>
      </c>
      <c r="W1" s="9" t="s">
        <v>71</v>
      </c>
    </row>
    <row r="2" spans="1:31" s="5" customFormat="1" ht="15.75" x14ac:dyDescent="0.25">
      <c r="A2" s="6" t="s">
        <v>13</v>
      </c>
      <c r="B2" s="7" t="s">
        <v>14</v>
      </c>
      <c r="C2" s="6" t="s">
        <v>15</v>
      </c>
      <c r="D2" s="6" t="s">
        <v>16</v>
      </c>
      <c r="E2" s="6">
        <v>2001</v>
      </c>
      <c r="F2" s="6">
        <v>59</v>
      </c>
      <c r="G2" s="6" t="s">
        <v>17</v>
      </c>
      <c r="H2" s="6" t="s">
        <v>18</v>
      </c>
      <c r="I2" s="6" t="s">
        <v>19</v>
      </c>
      <c r="J2" s="6" t="s">
        <v>20</v>
      </c>
      <c r="K2" s="8">
        <v>43.866666666666603</v>
      </c>
      <c r="L2" s="8">
        <v>-80.349999999999994</v>
      </c>
      <c r="M2" s="6" t="s">
        <v>21</v>
      </c>
      <c r="N2" s="6" t="s">
        <v>25</v>
      </c>
      <c r="O2" s="6" t="s">
        <v>26</v>
      </c>
      <c r="P2" s="6" t="s">
        <v>27</v>
      </c>
      <c r="Q2" s="6" t="s">
        <v>33</v>
      </c>
      <c r="R2" s="6" t="s">
        <v>34</v>
      </c>
      <c r="S2" s="6" t="s">
        <v>35</v>
      </c>
      <c r="T2" s="8" t="s">
        <v>36</v>
      </c>
      <c r="U2" s="6" t="s">
        <v>37</v>
      </c>
      <c r="W2" s="6" t="s">
        <v>38</v>
      </c>
      <c r="X2" s="6"/>
    </row>
    <row r="3" spans="1:31" x14ac:dyDescent="0.25">
      <c r="W3" t="s">
        <v>39</v>
      </c>
      <c r="X3" s="12" t="s">
        <v>57</v>
      </c>
      <c r="Y3" t="s">
        <v>59</v>
      </c>
      <c r="Z3" t="s">
        <v>58</v>
      </c>
    </row>
    <row r="4" spans="1:31" x14ac:dyDescent="0.25">
      <c r="W4" t="s">
        <v>40</v>
      </c>
      <c r="X4" s="12">
        <v>25.2</v>
      </c>
      <c r="Y4">
        <v>24.5</v>
      </c>
      <c r="Z4">
        <v>22.7</v>
      </c>
    </row>
    <row r="5" spans="1:31" x14ac:dyDescent="0.25">
      <c r="L5" t="s">
        <v>87</v>
      </c>
      <c r="W5" s="10" t="s">
        <v>41</v>
      </c>
      <c r="X5" s="12">
        <v>25</v>
      </c>
      <c r="Y5">
        <v>23.9</v>
      </c>
      <c r="Z5">
        <v>22.8</v>
      </c>
    </row>
    <row r="6" spans="1:31" x14ac:dyDescent="0.25">
      <c r="L6" s="14" t="s">
        <v>72</v>
      </c>
      <c r="M6" s="14"/>
      <c r="N6" s="14" t="s">
        <v>78</v>
      </c>
      <c r="O6" s="14" t="s">
        <v>79</v>
      </c>
      <c r="P6" s="11" t="s">
        <v>80</v>
      </c>
      <c r="W6" s="10" t="s">
        <v>42</v>
      </c>
      <c r="X6" s="12">
        <v>23.1</v>
      </c>
      <c r="Y6">
        <v>20</v>
      </c>
      <c r="Z6">
        <v>21.7</v>
      </c>
    </row>
    <row r="7" spans="1:31" x14ac:dyDescent="0.25">
      <c r="L7" s="14" t="s">
        <v>73</v>
      </c>
      <c r="M7" s="14" t="s">
        <v>74</v>
      </c>
      <c r="N7" s="14">
        <f>(Y4*5+Y5*5+Y6*10)/20</f>
        <v>22.1</v>
      </c>
      <c r="O7" s="14">
        <f>(Z4*5+Z5*5+Z6*10)/20</f>
        <v>22.225000000000001</v>
      </c>
      <c r="P7" s="11">
        <f>N7-O7</f>
        <v>-0.125</v>
      </c>
      <c r="W7" s="10" t="s">
        <v>43</v>
      </c>
      <c r="X7" s="13">
        <v>10.9</v>
      </c>
      <c r="Y7">
        <v>9.1999999999999993</v>
      </c>
      <c r="Z7">
        <v>9.6</v>
      </c>
    </row>
    <row r="8" spans="1:31" x14ac:dyDescent="0.25">
      <c r="L8" s="14"/>
      <c r="M8" s="14" t="s">
        <v>75</v>
      </c>
      <c r="N8" s="14" t="s">
        <v>81</v>
      </c>
      <c r="O8" s="14" t="s">
        <v>81</v>
      </c>
      <c r="P8" s="11" t="s">
        <v>82</v>
      </c>
      <c r="W8" t="s">
        <v>44</v>
      </c>
      <c r="X8" s="12">
        <v>5.7</v>
      </c>
      <c r="Y8">
        <v>5.6</v>
      </c>
      <c r="Z8">
        <v>5.3</v>
      </c>
    </row>
    <row r="9" spans="1:31" x14ac:dyDescent="0.25">
      <c r="L9" s="14"/>
      <c r="M9" s="14" t="s">
        <v>76</v>
      </c>
      <c r="N9" s="14">
        <v>4</v>
      </c>
      <c r="O9" s="14">
        <v>4</v>
      </c>
      <c r="P9" s="11">
        <v>8</v>
      </c>
      <c r="X9" s="12" t="s">
        <v>85</v>
      </c>
    </row>
    <row r="10" spans="1:31" x14ac:dyDescent="0.25">
      <c r="L10" s="14"/>
      <c r="M10" s="14" t="s">
        <v>77</v>
      </c>
      <c r="N10" s="14">
        <v>1</v>
      </c>
      <c r="O10" s="14">
        <v>1</v>
      </c>
      <c r="P10" s="11">
        <v>1</v>
      </c>
    </row>
    <row r="11" spans="1:31" x14ac:dyDescent="0.25">
      <c r="L11" s="14" t="s">
        <v>83</v>
      </c>
      <c r="M11" s="14" t="s">
        <v>74</v>
      </c>
      <c r="N11" s="14">
        <f>Y7</f>
        <v>9.1999999999999993</v>
      </c>
      <c r="O11" s="14">
        <f>Z7</f>
        <v>9.6</v>
      </c>
      <c r="P11" s="11">
        <f>N11-O11</f>
        <v>-0.40000000000000036</v>
      </c>
      <c r="W11" t="s">
        <v>45</v>
      </c>
    </row>
    <row r="12" spans="1:31" ht="15.75" x14ac:dyDescent="0.25">
      <c r="L12" s="14"/>
      <c r="M12" s="14" t="s">
        <v>75</v>
      </c>
      <c r="N12" s="14" t="s">
        <v>81</v>
      </c>
      <c r="O12" s="14" t="s">
        <v>81</v>
      </c>
      <c r="P12" s="11" t="s">
        <v>82</v>
      </c>
      <c r="W12" s="6" t="s">
        <v>38</v>
      </c>
    </row>
    <row r="13" spans="1:31" x14ac:dyDescent="0.25">
      <c r="L13" s="14"/>
      <c r="M13" s="14" t="s">
        <v>76</v>
      </c>
      <c r="N13" s="14">
        <v>4</v>
      </c>
      <c r="O13" s="14">
        <v>4</v>
      </c>
      <c r="P13" s="11">
        <v>8</v>
      </c>
      <c r="W13" t="s">
        <v>39</v>
      </c>
      <c r="X13" t="s">
        <v>46</v>
      </c>
      <c r="Y13" t="s">
        <v>47</v>
      </c>
      <c r="Z13" t="s">
        <v>48</v>
      </c>
      <c r="AA13" t="s">
        <v>49</v>
      </c>
      <c r="AB13" t="s">
        <v>50</v>
      </c>
      <c r="AC13" t="s">
        <v>51</v>
      </c>
      <c r="AD13" t="s">
        <v>52</v>
      </c>
      <c r="AE13" t="s">
        <v>53</v>
      </c>
    </row>
    <row r="14" spans="1:31" x14ac:dyDescent="0.25">
      <c r="L14" s="14"/>
      <c r="M14" s="14" t="s">
        <v>77</v>
      </c>
      <c r="N14" s="14">
        <f>10/15</f>
        <v>0.66666666666666663</v>
      </c>
      <c r="O14" s="14">
        <f>10/15</f>
        <v>0.66666666666666663</v>
      </c>
      <c r="P14" s="11">
        <f>10/15</f>
        <v>0.66666666666666663</v>
      </c>
      <c r="W14" t="s">
        <v>40</v>
      </c>
      <c r="X14">
        <v>25.2</v>
      </c>
      <c r="Y14">
        <v>23.6</v>
      </c>
      <c r="Z14">
        <v>23.9</v>
      </c>
      <c r="AA14">
        <v>23</v>
      </c>
      <c r="AB14">
        <v>25</v>
      </c>
      <c r="AC14">
        <v>23.5</v>
      </c>
      <c r="AD14">
        <v>21.8</v>
      </c>
      <c r="AE14">
        <v>24.5</v>
      </c>
    </row>
    <row r="15" spans="1:31" x14ac:dyDescent="0.25">
      <c r="L15" s="14" t="s">
        <v>84</v>
      </c>
      <c r="M15" s="14" t="s">
        <v>74</v>
      </c>
      <c r="N15" s="14">
        <f>Y8</f>
        <v>5.6</v>
      </c>
      <c r="O15" s="14">
        <f>Z8</f>
        <v>5.3</v>
      </c>
      <c r="P15" s="11">
        <f>N15-O15</f>
        <v>0.29999999999999982</v>
      </c>
      <c r="W15" s="10" t="s">
        <v>41</v>
      </c>
      <c r="X15">
        <v>25</v>
      </c>
      <c r="Y15">
        <v>23.1</v>
      </c>
      <c r="Z15">
        <v>23.6</v>
      </c>
      <c r="AA15">
        <v>22.8</v>
      </c>
      <c r="AB15">
        <v>25.1</v>
      </c>
      <c r="AC15">
        <v>22.8</v>
      </c>
      <c r="AD15">
        <v>21.8</v>
      </c>
      <c r="AE15">
        <v>24.2</v>
      </c>
    </row>
    <row r="16" spans="1:31" x14ac:dyDescent="0.25">
      <c r="L16" s="14"/>
      <c r="M16" s="14" t="s">
        <v>75</v>
      </c>
      <c r="N16" s="14" t="s">
        <v>81</v>
      </c>
      <c r="O16" s="14" t="s">
        <v>81</v>
      </c>
      <c r="P16" s="11" t="s">
        <v>82</v>
      </c>
      <c r="W16" s="10" t="s">
        <v>42</v>
      </c>
      <c r="X16">
        <v>23.1</v>
      </c>
      <c r="Y16">
        <v>20.9</v>
      </c>
      <c r="Z16">
        <v>20.100000000000001</v>
      </c>
      <c r="AA16">
        <v>21.6</v>
      </c>
      <c r="AB16">
        <v>22.4</v>
      </c>
      <c r="AC16">
        <v>20.7</v>
      </c>
      <c r="AD16">
        <v>18.600000000000001</v>
      </c>
      <c r="AE16">
        <v>21.6</v>
      </c>
    </row>
    <row r="17" spans="12:31" x14ac:dyDescent="0.25">
      <c r="L17" s="14"/>
      <c r="M17" s="14" t="s">
        <v>76</v>
      </c>
      <c r="N17" s="14">
        <v>4</v>
      </c>
      <c r="O17" s="14">
        <v>4</v>
      </c>
      <c r="P17" s="11">
        <v>8</v>
      </c>
      <c r="W17" s="10" t="s">
        <v>43</v>
      </c>
      <c r="X17">
        <v>10.9</v>
      </c>
      <c r="Y17">
        <v>9.4</v>
      </c>
      <c r="Z17">
        <v>9</v>
      </c>
      <c r="AA17">
        <v>9.4</v>
      </c>
      <c r="AB17">
        <v>9.3000000000000007</v>
      </c>
      <c r="AC17">
        <v>10.3</v>
      </c>
      <c r="AD17">
        <v>8.4</v>
      </c>
      <c r="AE17">
        <v>10.1</v>
      </c>
    </row>
    <row r="18" spans="12:31" x14ac:dyDescent="0.25">
      <c r="L18" s="14"/>
      <c r="M18" s="14" t="s">
        <v>77</v>
      </c>
      <c r="N18" s="14">
        <v>1</v>
      </c>
      <c r="O18" s="14">
        <v>1</v>
      </c>
      <c r="P18" s="11">
        <v>1</v>
      </c>
      <c r="W18" t="s">
        <v>44</v>
      </c>
      <c r="X18">
        <v>5.7</v>
      </c>
      <c r="Y18">
        <v>5.3</v>
      </c>
      <c r="Z18">
        <v>5.0999999999999996</v>
      </c>
      <c r="AA18">
        <v>5.4</v>
      </c>
      <c r="AB18">
        <v>4.9000000000000004</v>
      </c>
      <c r="AC18">
        <v>6.5</v>
      </c>
      <c r="AD18">
        <v>5.3</v>
      </c>
      <c r="AE18">
        <v>5.7</v>
      </c>
    </row>
    <row r="19" spans="12:31" x14ac:dyDescent="0.25">
      <c r="W19" t="s">
        <v>54</v>
      </c>
    </row>
    <row r="20" spans="12:31" x14ac:dyDescent="0.25">
      <c r="L20" t="s">
        <v>86</v>
      </c>
    </row>
    <row r="21" spans="12:31" x14ac:dyDescent="0.25">
      <c r="L21" s="14" t="s">
        <v>72</v>
      </c>
      <c r="M21" s="14"/>
      <c r="N21" s="14" t="s">
        <v>78</v>
      </c>
      <c r="O21" s="14" t="s">
        <v>79</v>
      </c>
      <c r="P21" s="15" t="s">
        <v>80</v>
      </c>
    </row>
    <row r="22" spans="12:31" x14ac:dyDescent="0.25">
      <c r="L22" s="14" t="s">
        <v>66</v>
      </c>
      <c r="M22" s="14" t="s">
        <v>74</v>
      </c>
      <c r="N22" s="14">
        <f>AA66</f>
        <v>78.959999999999994</v>
      </c>
      <c r="O22" s="14">
        <f>AA67</f>
        <v>79.97</v>
      </c>
      <c r="P22" s="15">
        <f>N22-O22</f>
        <v>-1.0100000000000051</v>
      </c>
      <c r="W22" t="s">
        <v>55</v>
      </c>
    </row>
    <row r="23" spans="12:31" ht="15.75" x14ac:dyDescent="0.25">
      <c r="L23" s="14"/>
      <c r="M23" s="14" t="s">
        <v>75</v>
      </c>
      <c r="N23" s="14" t="s">
        <v>81</v>
      </c>
      <c r="O23" s="14" t="s">
        <v>81</v>
      </c>
      <c r="P23" s="15" t="s">
        <v>82</v>
      </c>
      <c r="W23" s="6" t="s">
        <v>38</v>
      </c>
    </row>
    <row r="24" spans="12:31" x14ac:dyDescent="0.25">
      <c r="L24" s="14"/>
      <c r="M24" s="14" t="s">
        <v>76</v>
      </c>
      <c r="N24" s="14">
        <v>4</v>
      </c>
      <c r="O24" s="14">
        <v>4</v>
      </c>
      <c r="P24" s="15">
        <v>8</v>
      </c>
      <c r="W24" t="s">
        <v>56</v>
      </c>
      <c r="X24" t="s">
        <v>57</v>
      </c>
      <c r="Y24" t="s">
        <v>59</v>
      </c>
      <c r="Z24" t="s">
        <v>58</v>
      </c>
    </row>
    <row r="25" spans="12:31" x14ac:dyDescent="0.25">
      <c r="L25" s="14" t="s">
        <v>67</v>
      </c>
      <c r="M25" s="14" t="s">
        <v>74</v>
      </c>
      <c r="N25" s="14">
        <f>AB66</f>
        <v>87.95</v>
      </c>
      <c r="O25" s="14">
        <f>AB67</f>
        <v>88.41</v>
      </c>
      <c r="P25" s="15">
        <f>N25-O25</f>
        <v>-0.45999999999999375</v>
      </c>
      <c r="W25" t="s">
        <v>46</v>
      </c>
      <c r="X25">
        <v>18</v>
      </c>
    </row>
    <row r="26" spans="12:31" x14ac:dyDescent="0.25">
      <c r="L26" s="14"/>
      <c r="M26" s="14" t="s">
        <v>75</v>
      </c>
      <c r="N26" s="14" t="s">
        <v>81</v>
      </c>
      <c r="O26" s="14" t="s">
        <v>81</v>
      </c>
      <c r="P26" s="15" t="s">
        <v>82</v>
      </c>
      <c r="W26" t="s">
        <v>47</v>
      </c>
      <c r="Y26">
        <v>16.7</v>
      </c>
      <c r="Z26">
        <v>16.2</v>
      </c>
    </row>
    <row r="27" spans="12:31" x14ac:dyDescent="0.25">
      <c r="L27" s="14"/>
      <c r="M27" s="14" t="s">
        <v>76</v>
      </c>
      <c r="N27" s="14">
        <v>4</v>
      </c>
      <c r="O27" s="14">
        <v>4</v>
      </c>
      <c r="P27" s="15">
        <v>8</v>
      </c>
      <c r="W27" t="s">
        <v>48</v>
      </c>
      <c r="Y27">
        <v>16</v>
      </c>
      <c r="Z27">
        <v>16.8</v>
      </c>
    </row>
    <row r="28" spans="12:31" x14ac:dyDescent="0.25">
      <c r="W28" t="s">
        <v>49</v>
      </c>
      <c r="Y28">
        <v>17</v>
      </c>
      <c r="Z28">
        <v>15.9</v>
      </c>
    </row>
    <row r="29" spans="12:31" x14ac:dyDescent="0.25">
      <c r="L29" s="14"/>
      <c r="M29" s="14"/>
      <c r="N29" s="14"/>
      <c r="O29" s="14"/>
      <c r="P29" s="14"/>
      <c r="W29" t="s">
        <v>50</v>
      </c>
      <c r="Y29">
        <v>16.899999999999999</v>
      </c>
      <c r="Z29">
        <v>17.600000000000001</v>
      </c>
    </row>
    <row r="30" spans="12:31" x14ac:dyDescent="0.25">
      <c r="L30" s="14"/>
      <c r="M30" s="14"/>
      <c r="N30" s="14"/>
      <c r="O30" s="14"/>
      <c r="P30" s="14"/>
      <c r="W30" t="s">
        <v>51</v>
      </c>
      <c r="Y30">
        <v>15.2</v>
      </c>
      <c r="Z30">
        <v>15.1</v>
      </c>
    </row>
    <row r="31" spans="12:31" x14ac:dyDescent="0.25">
      <c r="L31" s="14"/>
      <c r="M31" s="14"/>
      <c r="N31" s="14"/>
      <c r="O31" s="14"/>
      <c r="P31" s="14"/>
      <c r="W31" t="s">
        <v>52</v>
      </c>
      <c r="Y31">
        <v>17.399999999999999</v>
      </c>
      <c r="Z31">
        <v>16.2</v>
      </c>
    </row>
    <row r="32" spans="12:31" x14ac:dyDescent="0.25">
      <c r="L32" s="14"/>
      <c r="M32" s="14"/>
      <c r="N32" s="14"/>
      <c r="O32" s="14"/>
      <c r="P32" s="14"/>
      <c r="W32" t="s">
        <v>53</v>
      </c>
      <c r="Y32">
        <v>17.3</v>
      </c>
      <c r="Z32">
        <v>17.399999999999999</v>
      </c>
    </row>
    <row r="33" spans="12:28" x14ac:dyDescent="0.25">
      <c r="L33" s="14"/>
      <c r="M33" s="14"/>
      <c r="N33" s="14"/>
      <c r="O33" s="14"/>
      <c r="P33" s="14"/>
    </row>
    <row r="35" spans="12:28" x14ac:dyDescent="0.25">
      <c r="W35" t="s">
        <v>60</v>
      </c>
    </row>
    <row r="36" spans="12:28" x14ac:dyDescent="0.25">
      <c r="W36" t="s">
        <v>61</v>
      </c>
      <c r="X36" s="16" t="s">
        <v>39</v>
      </c>
      <c r="Y36" s="16"/>
      <c r="Z36" s="16"/>
      <c r="AA36" s="16"/>
      <c r="AB36" s="16"/>
    </row>
    <row r="37" spans="12:28" x14ac:dyDescent="0.25">
      <c r="W37" t="s">
        <v>56</v>
      </c>
      <c r="X37" t="s">
        <v>40</v>
      </c>
      <c r="Y37" s="10" t="s">
        <v>41</v>
      </c>
      <c r="Z37" s="10" t="s">
        <v>42</v>
      </c>
      <c r="AA37" s="10" t="s">
        <v>43</v>
      </c>
      <c r="AB37" t="s">
        <v>44</v>
      </c>
    </row>
    <row r="38" spans="12:28" x14ac:dyDescent="0.25">
      <c r="W38" t="s">
        <v>46</v>
      </c>
      <c r="X38">
        <v>1.42</v>
      </c>
      <c r="Y38">
        <v>1.42</v>
      </c>
      <c r="Z38">
        <v>1.5</v>
      </c>
      <c r="AA38">
        <v>1.6</v>
      </c>
      <c r="AB38">
        <v>1.66</v>
      </c>
    </row>
    <row r="39" spans="12:28" x14ac:dyDescent="0.25">
      <c r="W39" t="s">
        <v>47</v>
      </c>
      <c r="X39">
        <v>1.42</v>
      </c>
      <c r="Y39">
        <v>1.43</v>
      </c>
      <c r="Z39">
        <v>1.58</v>
      </c>
      <c r="AA39">
        <v>1.63</v>
      </c>
      <c r="AB39">
        <v>1.64</v>
      </c>
    </row>
    <row r="40" spans="12:28" x14ac:dyDescent="0.25">
      <c r="W40" t="s">
        <v>48</v>
      </c>
      <c r="X40">
        <v>1.36</v>
      </c>
      <c r="Y40">
        <v>1.44</v>
      </c>
      <c r="Z40">
        <v>1.55</v>
      </c>
      <c r="AA40">
        <v>1.62</v>
      </c>
      <c r="AB40">
        <v>1.68</v>
      </c>
    </row>
    <row r="41" spans="12:28" x14ac:dyDescent="0.25">
      <c r="W41" t="s">
        <v>49</v>
      </c>
      <c r="X41">
        <v>1.42</v>
      </c>
      <c r="Y41">
        <v>1.43</v>
      </c>
      <c r="Z41">
        <v>1.53</v>
      </c>
      <c r="AA41">
        <v>1.57</v>
      </c>
      <c r="AB41">
        <v>1.61</v>
      </c>
    </row>
    <row r="42" spans="12:28" x14ac:dyDescent="0.25">
      <c r="W42" t="s">
        <v>50</v>
      </c>
      <c r="X42">
        <v>1.37</v>
      </c>
      <c r="Y42">
        <v>1.41</v>
      </c>
      <c r="Z42">
        <v>1.52</v>
      </c>
      <c r="AA42">
        <v>1.58</v>
      </c>
      <c r="AB42">
        <v>1.59</v>
      </c>
    </row>
    <row r="43" spans="12:28" x14ac:dyDescent="0.25">
      <c r="W43" t="s">
        <v>51</v>
      </c>
      <c r="X43">
        <v>1.42</v>
      </c>
      <c r="Y43">
        <v>1.45</v>
      </c>
      <c r="Z43">
        <v>1.53</v>
      </c>
      <c r="AA43">
        <v>1.57</v>
      </c>
      <c r="AB43">
        <v>1.61</v>
      </c>
    </row>
    <row r="44" spans="12:28" x14ac:dyDescent="0.25">
      <c r="W44" t="s">
        <v>52</v>
      </c>
      <c r="X44">
        <v>1.39</v>
      </c>
      <c r="Y44">
        <v>1.41</v>
      </c>
      <c r="Z44">
        <v>1.55</v>
      </c>
      <c r="AA44">
        <v>1.59</v>
      </c>
      <c r="AB44">
        <v>1.64</v>
      </c>
    </row>
    <row r="45" spans="12:28" x14ac:dyDescent="0.25">
      <c r="W45" t="s">
        <v>53</v>
      </c>
      <c r="X45">
        <v>1.31</v>
      </c>
      <c r="Y45">
        <v>1.33</v>
      </c>
      <c r="Z45">
        <v>1.51</v>
      </c>
      <c r="AA45">
        <v>1.57</v>
      </c>
      <c r="AB45">
        <v>1.59</v>
      </c>
    </row>
    <row r="47" spans="12:28" x14ac:dyDescent="0.25">
      <c r="W47" t="s">
        <v>57</v>
      </c>
      <c r="X47">
        <v>1.42</v>
      </c>
      <c r="Y47">
        <v>1.42</v>
      </c>
      <c r="Z47">
        <v>1.5</v>
      </c>
      <c r="AA47">
        <v>1.6</v>
      </c>
      <c r="AB47">
        <v>1.66</v>
      </c>
    </row>
    <row r="48" spans="12:28" x14ac:dyDescent="0.25">
      <c r="W48" t="s">
        <v>59</v>
      </c>
      <c r="X48">
        <v>1.4</v>
      </c>
      <c r="Y48">
        <v>1.42</v>
      </c>
      <c r="Z48">
        <v>1.54</v>
      </c>
      <c r="AA48">
        <v>1.59</v>
      </c>
      <c r="AB48">
        <v>1.64</v>
      </c>
    </row>
    <row r="49" spans="23:28" x14ac:dyDescent="0.25">
      <c r="W49" t="s">
        <v>58</v>
      </c>
      <c r="X49">
        <v>1.4</v>
      </c>
      <c r="Y49">
        <v>1.41</v>
      </c>
      <c r="Z49">
        <v>1.53</v>
      </c>
      <c r="AA49">
        <v>1.58</v>
      </c>
      <c r="AB49">
        <v>1.62</v>
      </c>
    </row>
    <row r="50" spans="23:28" x14ac:dyDescent="0.25">
      <c r="W50" t="s">
        <v>68</v>
      </c>
    </row>
    <row r="53" spans="23:28" x14ac:dyDescent="0.25">
      <c r="W53" t="s">
        <v>62</v>
      </c>
    </row>
    <row r="54" spans="23:28" x14ac:dyDescent="0.25">
      <c r="W54" t="s">
        <v>63</v>
      </c>
      <c r="X54" s="16" t="s">
        <v>39</v>
      </c>
      <c r="Y54" s="16"/>
      <c r="Z54" s="16"/>
      <c r="AA54" s="16"/>
      <c r="AB54" s="16"/>
    </row>
    <row r="55" spans="23:28" x14ac:dyDescent="0.25">
      <c r="W55" t="s">
        <v>56</v>
      </c>
      <c r="X55" t="s">
        <v>40</v>
      </c>
      <c r="Y55" s="10" t="s">
        <v>64</v>
      </c>
      <c r="Z55" s="10" t="s">
        <v>65</v>
      </c>
      <c r="AA55" s="10" t="s">
        <v>66</v>
      </c>
      <c r="AB55" t="s">
        <v>67</v>
      </c>
    </row>
    <row r="56" spans="23:28" x14ac:dyDescent="0.25">
      <c r="W56" t="s">
        <v>46</v>
      </c>
      <c r="X56">
        <v>17.850000000000001</v>
      </c>
      <c r="Y56">
        <v>35.65</v>
      </c>
      <c r="Z56">
        <v>70.12</v>
      </c>
      <c r="AA56">
        <v>87.34</v>
      </c>
      <c r="AB56">
        <v>96.78</v>
      </c>
    </row>
    <row r="57" spans="23:28" x14ac:dyDescent="0.25">
      <c r="W57" t="s">
        <v>47</v>
      </c>
      <c r="X57">
        <v>16.850000000000001</v>
      </c>
      <c r="Y57">
        <v>33.44</v>
      </c>
      <c r="Z57">
        <v>66.55</v>
      </c>
      <c r="AA57">
        <v>81.7</v>
      </c>
      <c r="AB57">
        <v>90.29</v>
      </c>
    </row>
    <row r="58" spans="23:28" x14ac:dyDescent="0.25">
      <c r="W58" t="s">
        <v>48</v>
      </c>
      <c r="X58">
        <v>16.22</v>
      </c>
      <c r="Y58">
        <v>33.11</v>
      </c>
      <c r="Z58">
        <v>64.22</v>
      </c>
      <c r="AA58">
        <v>78.64</v>
      </c>
      <c r="AB58">
        <v>87.04</v>
      </c>
    </row>
    <row r="59" spans="23:28" x14ac:dyDescent="0.25">
      <c r="W59" t="s">
        <v>49</v>
      </c>
      <c r="X59">
        <v>16.18</v>
      </c>
      <c r="Y59">
        <v>32.299999999999997</v>
      </c>
      <c r="Z59">
        <v>65.150000000000006</v>
      </c>
      <c r="AA59">
        <v>79.69</v>
      </c>
      <c r="AB59">
        <v>88.31</v>
      </c>
    </row>
    <row r="60" spans="23:28" x14ac:dyDescent="0.25">
      <c r="W60" t="s">
        <v>50</v>
      </c>
      <c r="X60">
        <v>16.75</v>
      </c>
      <c r="Y60">
        <v>33.76</v>
      </c>
      <c r="Z60">
        <v>66.17</v>
      </c>
      <c r="AA60">
        <v>81.69</v>
      </c>
      <c r="AB60">
        <v>90.44</v>
      </c>
    </row>
    <row r="61" spans="23:28" x14ac:dyDescent="0.25">
      <c r="W61" t="s">
        <v>51</v>
      </c>
      <c r="X61">
        <v>15.52</v>
      </c>
      <c r="Y61">
        <v>31.3</v>
      </c>
      <c r="Z61">
        <v>59.7</v>
      </c>
      <c r="AA61">
        <v>72.709999999999994</v>
      </c>
      <c r="AB61">
        <v>81.11</v>
      </c>
    </row>
    <row r="62" spans="23:28" x14ac:dyDescent="0.25">
      <c r="W62" t="s">
        <v>52</v>
      </c>
      <c r="X62">
        <v>16.37</v>
      </c>
      <c r="Y62">
        <v>32.44</v>
      </c>
      <c r="Z62">
        <v>64.349999999999994</v>
      </c>
      <c r="AA62">
        <v>81.52</v>
      </c>
      <c r="AB62">
        <v>91.05</v>
      </c>
    </row>
    <row r="63" spans="23:28" x14ac:dyDescent="0.25">
      <c r="W63" t="s">
        <v>53</v>
      </c>
      <c r="X63">
        <v>16.34</v>
      </c>
      <c r="Y63">
        <v>32.979999999999997</v>
      </c>
      <c r="Z63">
        <v>66.819999999999993</v>
      </c>
      <c r="AA63">
        <v>81.3</v>
      </c>
      <c r="AB63">
        <v>89.04</v>
      </c>
    </row>
    <row r="65" spans="23:28" x14ac:dyDescent="0.25">
      <c r="W65" t="s">
        <v>57</v>
      </c>
      <c r="X65">
        <v>17.850000000000001</v>
      </c>
      <c r="Y65">
        <v>35.65</v>
      </c>
      <c r="Z65">
        <v>70.13</v>
      </c>
      <c r="AA65">
        <v>87.34</v>
      </c>
      <c r="AB65">
        <v>96.78</v>
      </c>
    </row>
    <row r="66" spans="23:28" x14ac:dyDescent="0.25">
      <c r="W66" t="s">
        <v>59</v>
      </c>
      <c r="X66">
        <v>16.989999999999998</v>
      </c>
      <c r="Y66">
        <v>33.880000000000003</v>
      </c>
      <c r="Z66">
        <v>64.59</v>
      </c>
      <c r="AA66">
        <v>78.959999999999994</v>
      </c>
      <c r="AB66">
        <v>87.95</v>
      </c>
    </row>
    <row r="67" spans="23:28" x14ac:dyDescent="0.25">
      <c r="W67" t="s">
        <v>58</v>
      </c>
      <c r="X67">
        <v>15.64</v>
      </c>
      <c r="Y67">
        <v>31.65</v>
      </c>
      <c r="Z67">
        <v>64.87</v>
      </c>
      <c r="AA67">
        <v>79.97</v>
      </c>
      <c r="AB67">
        <v>88.41</v>
      </c>
    </row>
    <row r="68" spans="23:28" x14ac:dyDescent="0.25">
      <c r="W68" t="s">
        <v>68</v>
      </c>
    </row>
    <row r="71" spans="23:28" x14ac:dyDescent="0.25">
      <c r="W71" t="s">
        <v>69</v>
      </c>
    </row>
    <row r="72" spans="23:28" x14ac:dyDescent="0.25">
      <c r="W72" t="s">
        <v>63</v>
      </c>
      <c r="X72" s="16" t="s">
        <v>70</v>
      </c>
      <c r="Y72" s="16"/>
      <c r="Z72" s="16"/>
      <c r="AA72" s="16"/>
      <c r="AB72" s="16"/>
    </row>
    <row r="73" spans="23:28" x14ac:dyDescent="0.25">
      <c r="W73" t="s">
        <v>56</v>
      </c>
      <c r="X73">
        <v>650</v>
      </c>
      <c r="Y73">
        <v>1300</v>
      </c>
      <c r="Z73">
        <v>2700</v>
      </c>
      <c r="AA73">
        <v>4200</v>
      </c>
      <c r="AB73">
        <v>4900</v>
      </c>
    </row>
    <row r="74" spans="23:28" x14ac:dyDescent="0.25">
      <c r="W74" t="s">
        <v>46</v>
      </c>
      <c r="X74">
        <v>16.16</v>
      </c>
      <c r="Y74">
        <v>32.229999999999997</v>
      </c>
      <c r="Z74">
        <v>64.459999999999994</v>
      </c>
      <c r="AA74">
        <v>80.81</v>
      </c>
      <c r="AB74">
        <v>88.72</v>
      </c>
    </row>
    <row r="75" spans="23:28" x14ac:dyDescent="0.25">
      <c r="W75" t="s">
        <v>47</v>
      </c>
      <c r="X75">
        <v>15.17</v>
      </c>
      <c r="Y75">
        <v>29.99</v>
      </c>
      <c r="Z75">
        <v>58.74</v>
      </c>
      <c r="AA75">
        <v>73.2</v>
      </c>
      <c r="AB75">
        <v>81.22</v>
      </c>
    </row>
    <row r="76" spans="23:28" x14ac:dyDescent="0.25">
      <c r="W76" t="s">
        <v>48</v>
      </c>
      <c r="X76">
        <v>15.06</v>
      </c>
      <c r="Y76">
        <v>30.05</v>
      </c>
      <c r="Z76">
        <v>58.15</v>
      </c>
      <c r="AA76">
        <v>71.680000000000007</v>
      </c>
      <c r="AB76">
        <v>78.739999999999995</v>
      </c>
    </row>
    <row r="77" spans="23:28" x14ac:dyDescent="0.25">
      <c r="W77" t="s">
        <v>49</v>
      </c>
      <c r="X77">
        <v>14.8</v>
      </c>
      <c r="Y77">
        <v>29.42</v>
      </c>
      <c r="Z77">
        <v>59.37</v>
      </c>
      <c r="AA77">
        <v>73.959999999999994</v>
      </c>
      <c r="AB77">
        <v>81.99</v>
      </c>
    </row>
    <row r="78" spans="23:28" x14ac:dyDescent="0.25">
      <c r="W78" t="s">
        <v>50</v>
      </c>
      <c r="X78">
        <v>15.82</v>
      </c>
      <c r="Y78">
        <v>31.39</v>
      </c>
      <c r="Z78">
        <v>61.31</v>
      </c>
      <c r="AA78">
        <v>76.48</v>
      </c>
      <c r="AB78">
        <v>85.57</v>
      </c>
    </row>
    <row r="79" spans="23:28" x14ac:dyDescent="0.25">
      <c r="W79" t="s">
        <v>51</v>
      </c>
      <c r="X79">
        <v>13.95</v>
      </c>
      <c r="Y79">
        <v>27.84</v>
      </c>
      <c r="Z79">
        <v>53.69</v>
      </c>
      <c r="AA79">
        <v>66.98</v>
      </c>
      <c r="AB79">
        <v>75.260000000000005</v>
      </c>
    </row>
    <row r="80" spans="23:28" x14ac:dyDescent="0.25">
      <c r="W80" t="s">
        <v>52</v>
      </c>
      <c r="X80">
        <v>15.1</v>
      </c>
      <c r="Y80">
        <v>29.74</v>
      </c>
      <c r="Z80">
        <v>58.31</v>
      </c>
      <c r="AA80">
        <v>74.03</v>
      </c>
      <c r="AB80">
        <v>83.62</v>
      </c>
    </row>
    <row r="81" spans="23:28" x14ac:dyDescent="0.25">
      <c r="W81" t="s">
        <v>53</v>
      </c>
      <c r="X81">
        <v>16.16</v>
      </c>
      <c r="Y81">
        <v>32.39</v>
      </c>
      <c r="Z81">
        <v>63.48</v>
      </c>
      <c r="AA81">
        <v>77.45</v>
      </c>
      <c r="AB81">
        <v>84.64</v>
      </c>
    </row>
    <row r="83" spans="23:28" x14ac:dyDescent="0.25">
      <c r="W83" t="s">
        <v>57</v>
      </c>
      <c r="X83">
        <v>16.18</v>
      </c>
      <c r="Y83">
        <v>32.229999999999997</v>
      </c>
      <c r="Z83">
        <v>64.459999999999994</v>
      </c>
      <c r="AA83">
        <v>80.81</v>
      </c>
      <c r="AB83">
        <v>88.72</v>
      </c>
    </row>
    <row r="84" spans="23:28" x14ac:dyDescent="0.25">
      <c r="W84" t="s">
        <v>59</v>
      </c>
      <c r="X84">
        <v>15.7</v>
      </c>
      <c r="Y84">
        <v>30.99</v>
      </c>
      <c r="Z84">
        <v>58.69</v>
      </c>
      <c r="AA84">
        <v>72.739999999999995</v>
      </c>
      <c r="AB84">
        <v>81.260000000000005</v>
      </c>
    </row>
    <row r="85" spans="23:28" x14ac:dyDescent="0.25">
      <c r="W85" t="s">
        <v>58</v>
      </c>
      <c r="X85">
        <v>14.6</v>
      </c>
      <c r="Y85">
        <v>29.24</v>
      </c>
      <c r="Z85">
        <v>59.32</v>
      </c>
      <c r="AA85">
        <v>74.06</v>
      </c>
      <c r="AB85">
        <v>81.93</v>
      </c>
    </row>
    <row r="86" spans="23:28" x14ac:dyDescent="0.25">
      <c r="W86" t="s">
        <v>68</v>
      </c>
    </row>
  </sheetData>
  <mergeCells count="3">
    <mergeCell ref="X36:AB36"/>
    <mergeCell ref="X54:AB54"/>
    <mergeCell ref="X72:AB72"/>
  </mergeCells>
  <pageMargins left="0.7" right="0.7" top="0.75" bottom="0.75" header="0.3" footer="0.3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Haddaway Neal</dc:creator>
  <cp:lastModifiedBy>Neal Haddaway</cp:lastModifiedBy>
  <dcterms:created xsi:type="dcterms:W3CDTF">2015-06-22T10:17:59Z</dcterms:created>
  <dcterms:modified xsi:type="dcterms:W3CDTF">2016-04-27T07:32:02Z</dcterms:modified>
</cp:coreProperties>
</file>